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tbddl-my.sharepoint.com/personal/smurphy_ddletb_ie/Documents/Desktop/New folder/Volume C-The Pricing Document/"/>
    </mc:Choice>
  </mc:AlternateContent>
  <xr:revisionPtr revIDLastSave="0" documentId="13_ncr:1_{1AD75C45-AA4B-41F5-BFCD-CB43AED6E628}" xr6:coauthVersionLast="47" xr6:coauthVersionMax="47" xr10:uidLastSave="{00000000-0000-0000-0000-000000000000}"/>
  <bookViews>
    <workbookView xWindow="-108" yWindow="-108" windowWidth="23256" windowHeight="13896" xr2:uid="{F990704B-2413-4653-A1D4-6E58F054729E}"/>
  </bookViews>
  <sheets>
    <sheet name="Comparisons" sheetId="2" r:id="rId1"/>
  </sheets>
  <definedNames>
    <definedName name="_xlnm._FilterDatabase" localSheetId="0" hidden="1">Comparisons!$A$5:$M$52</definedName>
    <definedName name="_xlnm.Print_Area" localSheetId="0">Comparisons!$A$2:$M$44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3" i="2" l="1"/>
  <c r="L43" i="2" s="1"/>
</calcChain>
</file>

<file path=xl/sharedStrings.xml><?xml version="1.0" encoding="utf-8"?>
<sst xmlns="http://schemas.openxmlformats.org/spreadsheetml/2006/main" count="341" uniqueCount="81">
  <si>
    <t>MAIN BUILDING</t>
  </si>
  <si>
    <t>Cost €</t>
  </si>
  <si>
    <t>No</t>
  </si>
  <si>
    <t>Size (W xH)</t>
  </si>
  <si>
    <t>Type</t>
  </si>
  <si>
    <t>Spandrel panels</t>
  </si>
  <si>
    <t>Obscure glass</t>
  </si>
  <si>
    <t>Casement Opening</t>
  </si>
  <si>
    <t>Handles</t>
  </si>
  <si>
    <t>Comments</t>
  </si>
  <si>
    <t>Clear Glass</t>
  </si>
  <si>
    <t>exc VAT</t>
  </si>
  <si>
    <t>inc/ VAT</t>
  </si>
  <si>
    <t>W1</t>
  </si>
  <si>
    <t>YES</t>
  </si>
  <si>
    <t>Top hung</t>
  </si>
  <si>
    <t>Lockable- 2 nr.</t>
  </si>
  <si>
    <t>1.15x5.5m</t>
  </si>
  <si>
    <t>A</t>
  </si>
  <si>
    <t>New metal pressed cill piece to match frame.  Made in 2 sections and sealed together</t>
  </si>
  <si>
    <t>W2</t>
  </si>
  <si>
    <t>New metal pressed cill piece to match frame</t>
  </si>
  <si>
    <t>A1</t>
  </si>
  <si>
    <t>W3</t>
  </si>
  <si>
    <t>W4</t>
  </si>
  <si>
    <t>2.65 x 5.50m</t>
  </si>
  <si>
    <t>B</t>
  </si>
  <si>
    <t>SLIDING DOOR</t>
  </si>
  <si>
    <t>NONE</t>
  </si>
  <si>
    <t>Automatic sliding door(1.155w by 2190 high) with external senser and key lock to match existing masterkey etc.</t>
  </si>
  <si>
    <t>W5</t>
  </si>
  <si>
    <t>W6</t>
  </si>
  <si>
    <t>W7</t>
  </si>
  <si>
    <t>A2</t>
  </si>
  <si>
    <t>NO</t>
  </si>
  <si>
    <t>W8</t>
  </si>
  <si>
    <t>W9</t>
  </si>
  <si>
    <t>W10</t>
  </si>
  <si>
    <t>C</t>
  </si>
  <si>
    <t>SIDE OPENING DOOR</t>
  </si>
  <si>
    <t>KEY OUTSIDE PUSH BAR INSIDE</t>
  </si>
  <si>
    <t>ESCAPE DOOR WITH SPANDREL/CLEAR PANEL and window above with obscure glass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</si>
  <si>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</si>
  <si>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</si>
  <si>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</si>
  <si>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</si>
  <si>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</si>
  <si>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</si>
  <si>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</si>
  <si>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</si>
  <si>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</si>
  <si>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</si>
  <si>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</si>
  <si>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</si>
  <si>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</si>
  <si>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</si>
  <si>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</si>
  <si>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</si>
  <si>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3.94 x 5.50m high</t>
  </si>
  <si>
    <t>D</t>
  </si>
  <si>
    <t>3 nr Top hung casements</t>
  </si>
  <si>
    <t>Lockable- 2 nr each</t>
  </si>
  <si>
    <t>W27</t>
  </si>
  <si>
    <t>W28</t>
  </si>
  <si>
    <t>W29</t>
  </si>
  <si>
    <t>W30</t>
  </si>
  <si>
    <t>E</t>
  </si>
  <si>
    <t>W31</t>
  </si>
  <si>
    <t>W32</t>
  </si>
  <si>
    <t>W33</t>
  </si>
  <si>
    <t>2.60 x5.5m high</t>
  </si>
  <si>
    <t>F</t>
  </si>
  <si>
    <t>Double doors</t>
  </si>
  <si>
    <t>Push bar inside + slave door</t>
  </si>
  <si>
    <t>W34</t>
  </si>
  <si>
    <t>W35</t>
  </si>
  <si>
    <t>W36</t>
  </si>
  <si>
    <t>EXCL VAT</t>
  </si>
  <si>
    <t>INCL VAT</t>
  </si>
  <si>
    <t>TOTAL COST</t>
  </si>
  <si>
    <t xml:space="preserve">Phase 2a - Curtain Walling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</si>
</sst>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;[Red]\-&quot;€&quot;#,##0.00"/>
  </numFmts>
  <fonts count="8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rgb="FFFFC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BE2D5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7" borderId="0" applyNumberFormat="0" applyBorder="0" applyAlignment="0" applyProtection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CC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2173-DE60-4586-9EB0-F6C42B696BE7}">
  <sheetPr>
    <pageSetUpPr fitToPage="1"/>
  </sheetPr>
  <dimension ref="A2:M92"/>
  <sheetViews>
    <sheetView showGridLines="0" tabSelected="1" view="pageBreakPreview" topLeftCell="A21" zoomScale="60" zoomScaleNormal="55" workbookViewId="0">
      <selection activeCell="B2" sqref="B2:G2"/>
    </sheetView>
  </sheetViews>
  <sheetFormatPr defaultColWidth="9.109375" defaultRowHeight="14.4"/>
  <cols>
    <col min="1" max="1" width="3.44140625" style="5" customWidth="1"/>
    <col min="2" max="2" width="9.109375" style="2"/>
    <col min="3" max="3" width="11.33203125" style="2" customWidth="1"/>
    <col min="4" max="4" width="15.6640625" style="2" customWidth="1"/>
    <col min="5" max="7" width="9.109375" style="2"/>
    <col min="8" max="8" width="15.88671875" style="2" customWidth="1"/>
    <col min="9" max="9" width="30" style="2" customWidth="1"/>
    <col min="10" max="10" width="76.44140625" style="2" customWidth="1"/>
    <col min="11" max="11" width="13.109375" style="6" customWidth="1"/>
    <col min="12" max="12" width="14.109375" style="6" customWidth="1"/>
    <col min="13" max="13" width="3.44140625" style="5" customWidth="1"/>
    <col min="14" max="16384" width="9.109375" style="2"/>
  </cols>
  <sheetData>
    <row r="2" spans="1:13" ht="18">
      <c r="B2" s="19" t="s">
        <v>80</v>
      </c>
      <c r="C2" s="19"/>
      <c r="D2" s="19"/>
      <c r="E2" s="19"/>
      <c r="F2" s="19"/>
      <c r="G2" s="19"/>
      <c r="I2" s="18"/>
    </row>
    <row r="4" spans="1:13"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1" t="s">
        <v>1</v>
      </c>
      <c r="L4" s="21"/>
    </row>
    <row r="5" spans="1:13" s="10" customFormat="1" ht="28.8">
      <c r="A5" s="7"/>
      <c r="B5" s="1" t="s">
        <v>2</v>
      </c>
      <c r="C5" s="1" t="s">
        <v>3</v>
      </c>
      <c r="D5" s="1" t="s">
        <v>4</v>
      </c>
      <c r="E5" s="8" t="s">
        <v>5</v>
      </c>
      <c r="F5" s="8" t="s">
        <v>10</v>
      </c>
      <c r="G5" s="8" t="s">
        <v>6</v>
      </c>
      <c r="H5" s="8" t="s">
        <v>7</v>
      </c>
      <c r="I5" s="1" t="s">
        <v>8</v>
      </c>
      <c r="J5" s="1" t="s">
        <v>9</v>
      </c>
      <c r="K5" s="1" t="s">
        <v>11</v>
      </c>
      <c r="L5" s="9" t="s">
        <v>12</v>
      </c>
      <c r="M5" s="7"/>
    </row>
    <row r="6" spans="1:13" ht="30" customHeight="1">
      <c r="B6" s="11" t="s">
        <v>13</v>
      </c>
      <c r="C6" s="3" t="s">
        <v>17</v>
      </c>
      <c r="D6" s="4" t="s">
        <v>18</v>
      </c>
      <c r="E6" s="4" t="s">
        <v>14</v>
      </c>
      <c r="F6" s="4" t="s">
        <v>14</v>
      </c>
      <c r="G6" s="4" t="s">
        <v>14</v>
      </c>
      <c r="H6" s="4" t="s">
        <v>15</v>
      </c>
      <c r="I6" s="4" t="s">
        <v>16</v>
      </c>
      <c r="J6" s="4" t="s">
        <v>19</v>
      </c>
      <c r="K6" s="12"/>
      <c r="L6" s="13"/>
    </row>
    <row r="7" spans="1:13" ht="30" customHeight="1">
      <c r="B7" s="11" t="s">
        <v>20</v>
      </c>
      <c r="C7" s="3" t="s">
        <v>17</v>
      </c>
      <c r="D7" s="4" t="s">
        <v>22</v>
      </c>
      <c r="E7" s="4" t="s">
        <v>14</v>
      </c>
      <c r="F7" s="4" t="s">
        <v>14</v>
      </c>
      <c r="G7" s="4" t="s">
        <v>14</v>
      </c>
      <c r="H7" s="4" t="s">
        <v>15</v>
      </c>
      <c r="I7" s="4" t="s">
        <v>16</v>
      </c>
      <c r="J7" s="4" t="s">
        <v>19</v>
      </c>
      <c r="K7" s="12"/>
      <c r="L7" s="13"/>
    </row>
    <row r="8" spans="1:13" ht="30" customHeight="1">
      <c r="B8" s="11" t="s">
        <v>23</v>
      </c>
      <c r="C8" s="3" t="s">
        <v>17</v>
      </c>
      <c r="D8" s="4" t="s">
        <v>22</v>
      </c>
      <c r="E8" s="4" t="s">
        <v>14</v>
      </c>
      <c r="F8" s="4" t="s">
        <v>14</v>
      </c>
      <c r="G8" s="4" t="s">
        <v>14</v>
      </c>
      <c r="H8" s="4" t="s">
        <v>15</v>
      </c>
      <c r="I8" s="4" t="s">
        <v>16</v>
      </c>
      <c r="J8" s="4" t="s">
        <v>19</v>
      </c>
      <c r="K8" s="12"/>
      <c r="L8" s="13"/>
    </row>
    <row r="9" spans="1:13" ht="30" customHeight="1">
      <c r="B9" s="11" t="s">
        <v>24</v>
      </c>
      <c r="C9" s="4" t="s">
        <v>25</v>
      </c>
      <c r="D9" s="4" t="s">
        <v>26</v>
      </c>
      <c r="E9" s="4" t="s">
        <v>14</v>
      </c>
      <c r="F9" s="4" t="s">
        <v>14</v>
      </c>
      <c r="G9" s="4" t="s">
        <v>2</v>
      </c>
      <c r="H9" s="4" t="s">
        <v>27</v>
      </c>
      <c r="I9" s="4" t="s">
        <v>28</v>
      </c>
      <c r="J9" s="4" t="s">
        <v>29</v>
      </c>
      <c r="K9" s="12"/>
      <c r="L9" s="13"/>
    </row>
    <row r="10" spans="1:13" ht="30" customHeight="1">
      <c r="B10" s="11" t="s">
        <v>30</v>
      </c>
      <c r="C10" s="3" t="s">
        <v>17</v>
      </c>
      <c r="D10" s="4" t="s">
        <v>22</v>
      </c>
      <c r="E10" s="4" t="s">
        <v>14</v>
      </c>
      <c r="F10" s="4" t="s">
        <v>14</v>
      </c>
      <c r="G10" s="4" t="s">
        <v>14</v>
      </c>
      <c r="H10" s="4" t="s">
        <v>15</v>
      </c>
      <c r="I10" s="4" t="s">
        <v>16</v>
      </c>
      <c r="J10" s="4" t="s">
        <v>19</v>
      </c>
      <c r="K10" s="12"/>
      <c r="L10" s="13"/>
    </row>
    <row r="11" spans="1:13" ht="30" customHeight="1">
      <c r="B11" s="11" t="s">
        <v>31</v>
      </c>
      <c r="C11" s="3" t="s">
        <v>17</v>
      </c>
      <c r="D11" s="4" t="s">
        <v>22</v>
      </c>
      <c r="E11" s="4" t="s">
        <v>14</v>
      </c>
      <c r="F11" s="4" t="s">
        <v>14</v>
      </c>
      <c r="G11" s="4" t="s">
        <v>14</v>
      </c>
      <c r="H11" s="4" t="s">
        <v>15</v>
      </c>
      <c r="I11" s="4" t="s">
        <v>16</v>
      </c>
      <c r="J11" s="4" t="s">
        <v>19</v>
      </c>
      <c r="K11" s="12"/>
      <c r="L11" s="13"/>
    </row>
    <row r="12" spans="1:13" ht="30" customHeight="1">
      <c r="B12" s="11" t="s">
        <v>32</v>
      </c>
      <c r="C12" s="3" t="s">
        <v>17</v>
      </c>
      <c r="D12" s="4" t="s">
        <v>33</v>
      </c>
      <c r="E12" s="4" t="s">
        <v>34</v>
      </c>
      <c r="F12" s="4" t="s">
        <v>14</v>
      </c>
      <c r="G12" s="4" t="s">
        <v>14</v>
      </c>
      <c r="H12" s="4" t="s">
        <v>15</v>
      </c>
      <c r="I12" s="4" t="s">
        <v>16</v>
      </c>
      <c r="J12" s="4" t="s">
        <v>19</v>
      </c>
      <c r="K12" s="12"/>
      <c r="L12" s="13"/>
    </row>
    <row r="13" spans="1:13" ht="30" customHeight="1">
      <c r="B13" s="11" t="s">
        <v>35</v>
      </c>
      <c r="C13" s="3" t="s">
        <v>17</v>
      </c>
      <c r="D13" s="4" t="s">
        <v>33</v>
      </c>
      <c r="E13" s="4" t="s">
        <v>34</v>
      </c>
      <c r="F13" s="4" t="s">
        <v>14</v>
      </c>
      <c r="G13" s="4" t="s">
        <v>14</v>
      </c>
      <c r="H13" s="4" t="s">
        <v>15</v>
      </c>
      <c r="I13" s="4" t="s">
        <v>16</v>
      </c>
      <c r="J13" s="4" t="s">
        <v>19</v>
      </c>
      <c r="K13" s="12"/>
      <c r="L13" s="13"/>
    </row>
    <row r="14" spans="1:13" ht="30" customHeight="1">
      <c r="B14" s="11" t="s">
        <v>36</v>
      </c>
      <c r="C14" s="3" t="s">
        <v>17</v>
      </c>
      <c r="D14" s="4" t="s">
        <v>33</v>
      </c>
      <c r="E14" s="4" t="s">
        <v>34</v>
      </c>
      <c r="F14" s="4" t="s">
        <v>14</v>
      </c>
      <c r="G14" s="4" t="s">
        <v>14</v>
      </c>
      <c r="H14" s="4" t="s">
        <v>15</v>
      </c>
      <c r="I14" s="4" t="s">
        <v>16</v>
      </c>
      <c r="J14" s="4" t="s">
        <v>19</v>
      </c>
      <c r="K14" s="12"/>
      <c r="L14" s="13"/>
    </row>
    <row r="15" spans="1:13" ht="30" customHeight="1">
      <c r="B15" s="11" t="s">
        <v>37</v>
      </c>
      <c r="C15" s="3" t="s">
        <v>17</v>
      </c>
      <c r="D15" s="4" t="s">
        <v>38</v>
      </c>
      <c r="E15" s="4" t="s">
        <v>34</v>
      </c>
      <c r="F15" s="4" t="s">
        <v>14</v>
      </c>
      <c r="G15" s="4" t="s">
        <v>14</v>
      </c>
      <c r="H15" s="4" t="s">
        <v>39</v>
      </c>
      <c r="I15" s="4" t="s">
        <v>40</v>
      </c>
      <c r="J15" s="4" t="s">
        <v>41</v>
      </c>
      <c r="K15" s="12"/>
      <c r="L15" s="13"/>
    </row>
    <row r="16" spans="1:13" ht="30" customHeight="1">
      <c r="B16" s="11" t="s">
        <v>42</v>
      </c>
      <c r="C16" s="3" t="s">
        <v>17</v>
      </c>
      <c r="D16" s="4" t="s">
        <v>33</v>
      </c>
      <c r="E16" s="4" t="s">
        <v>34</v>
      </c>
      <c r="F16" s="4" t="s">
        <v>14</v>
      </c>
      <c r="G16" s="4" t="s">
        <v>14</v>
      </c>
      <c r="H16" s="4" t="s">
        <v>15</v>
      </c>
      <c r="I16" s="4" t="s">
        <v>16</v>
      </c>
      <c r="J16" s="4" t="s">
        <v>19</v>
      </c>
      <c r="K16" s="12"/>
      <c r="L16" s="13"/>
    </row>
    <row r="17" spans="2:12" ht="30" customHeight="1">
      <c r="B17" s="11" t="s">
        <v>43</v>
      </c>
      <c r="C17" s="3" t="s">
        <v>17</v>
      </c>
      <c r="D17" s="4" t="s">
        <v>33</v>
      </c>
      <c r="E17" s="4" t="s">
        <v>34</v>
      </c>
      <c r="F17" s="4" t="s">
        <v>14</v>
      </c>
      <c r="G17" s="4" t="s">
        <v>14</v>
      </c>
      <c r="H17" s="4" t="s">
        <v>15</v>
      </c>
      <c r="I17" s="4" t="s">
        <v>16</v>
      </c>
      <c r="J17" s="4" t="s">
        <v>19</v>
      </c>
      <c r="K17" s="12"/>
      <c r="L17" s="13"/>
    </row>
    <row r="18" spans="2:12" ht="30" customHeight="1">
      <c r="B18" s="11" t="s">
        <v>44</v>
      </c>
      <c r="C18" s="3" t="s">
        <v>17</v>
      </c>
      <c r="D18" s="4" t="s">
        <v>38</v>
      </c>
      <c r="E18" s="4" t="s">
        <v>34</v>
      </c>
      <c r="F18" s="4" t="s">
        <v>14</v>
      </c>
      <c r="G18" s="4" t="s">
        <v>14</v>
      </c>
      <c r="H18" s="4" t="s">
        <v>39</v>
      </c>
      <c r="I18" s="4" t="s">
        <v>40</v>
      </c>
      <c r="J18" s="4" t="s">
        <v>41</v>
      </c>
      <c r="K18" s="12"/>
      <c r="L18" s="13"/>
    </row>
    <row r="19" spans="2:12" ht="30" customHeight="1">
      <c r="B19" s="11" t="s">
        <v>45</v>
      </c>
      <c r="C19" s="3" t="s">
        <v>17</v>
      </c>
      <c r="D19" s="4" t="s">
        <v>33</v>
      </c>
      <c r="E19" s="4" t="s">
        <v>34</v>
      </c>
      <c r="F19" s="4" t="s">
        <v>14</v>
      </c>
      <c r="G19" s="4" t="s">
        <v>14</v>
      </c>
      <c r="H19" s="4" t="s">
        <v>15</v>
      </c>
      <c r="I19" s="4" t="s">
        <v>16</v>
      </c>
      <c r="J19" s="4" t="s">
        <v>19</v>
      </c>
      <c r="K19" s="12"/>
      <c r="L19" s="13"/>
    </row>
    <row r="20" spans="2:12" ht="30" customHeight="1">
      <c r="B20" s="11" t="s">
        <v>46</v>
      </c>
      <c r="C20" s="3" t="s">
        <v>17</v>
      </c>
      <c r="D20" s="4" t="s">
        <v>33</v>
      </c>
      <c r="E20" s="4" t="s">
        <v>34</v>
      </c>
      <c r="F20" s="4" t="s">
        <v>14</v>
      </c>
      <c r="G20" s="4" t="s">
        <v>14</v>
      </c>
      <c r="H20" s="4" t="s">
        <v>15</v>
      </c>
      <c r="I20" s="4" t="s">
        <v>16</v>
      </c>
      <c r="J20" s="4" t="s">
        <v>19</v>
      </c>
      <c r="K20" s="12"/>
      <c r="L20" s="13"/>
    </row>
    <row r="21" spans="2:12" ht="30" customHeight="1">
      <c r="B21" s="11" t="s">
        <v>47</v>
      </c>
      <c r="C21" s="3" t="s">
        <v>17</v>
      </c>
      <c r="D21" s="4" t="s">
        <v>38</v>
      </c>
      <c r="E21" s="4" t="s">
        <v>34</v>
      </c>
      <c r="F21" s="4" t="s">
        <v>14</v>
      </c>
      <c r="G21" s="4" t="s">
        <v>14</v>
      </c>
      <c r="H21" s="4" t="s">
        <v>39</v>
      </c>
      <c r="I21" s="4" t="s">
        <v>40</v>
      </c>
      <c r="J21" s="4" t="s">
        <v>41</v>
      </c>
      <c r="K21" s="12"/>
      <c r="L21" s="13"/>
    </row>
    <row r="22" spans="2:12" ht="30" customHeight="1">
      <c r="B22" s="11" t="s">
        <v>48</v>
      </c>
      <c r="C22" s="3" t="s">
        <v>17</v>
      </c>
      <c r="D22" s="4" t="s">
        <v>38</v>
      </c>
      <c r="E22" s="4" t="s">
        <v>34</v>
      </c>
      <c r="F22" s="4" t="s">
        <v>14</v>
      </c>
      <c r="G22" s="4" t="s">
        <v>14</v>
      </c>
      <c r="H22" s="4" t="s">
        <v>39</v>
      </c>
      <c r="I22" s="4" t="s">
        <v>40</v>
      </c>
      <c r="J22" s="4" t="s">
        <v>41</v>
      </c>
      <c r="K22" s="12"/>
      <c r="L22" s="13"/>
    </row>
    <row r="23" spans="2:12" ht="30" customHeight="1">
      <c r="B23" s="11" t="s">
        <v>49</v>
      </c>
      <c r="C23" s="3" t="s">
        <v>17</v>
      </c>
      <c r="D23" s="4" t="s">
        <v>33</v>
      </c>
      <c r="E23" s="4" t="s">
        <v>34</v>
      </c>
      <c r="F23" s="4" t="s">
        <v>14</v>
      </c>
      <c r="G23" s="4" t="s">
        <v>14</v>
      </c>
      <c r="H23" s="4" t="s">
        <v>15</v>
      </c>
      <c r="I23" s="4" t="s">
        <v>16</v>
      </c>
      <c r="J23" s="4" t="s">
        <v>19</v>
      </c>
      <c r="K23" s="12"/>
      <c r="L23" s="13"/>
    </row>
    <row r="24" spans="2:12" ht="30" customHeight="1">
      <c r="B24" s="11" t="s">
        <v>50</v>
      </c>
      <c r="C24" s="3" t="s">
        <v>17</v>
      </c>
      <c r="D24" s="4" t="s">
        <v>33</v>
      </c>
      <c r="E24" s="4" t="s">
        <v>34</v>
      </c>
      <c r="F24" s="4" t="s">
        <v>14</v>
      </c>
      <c r="G24" s="4" t="s">
        <v>14</v>
      </c>
      <c r="H24" s="4" t="s">
        <v>15</v>
      </c>
      <c r="I24" s="4" t="s">
        <v>16</v>
      </c>
      <c r="J24" s="4" t="s">
        <v>19</v>
      </c>
      <c r="K24" s="12"/>
      <c r="L24" s="13"/>
    </row>
    <row r="25" spans="2:12" ht="30" customHeight="1">
      <c r="B25" s="11" t="s">
        <v>51</v>
      </c>
      <c r="C25" s="3" t="s">
        <v>17</v>
      </c>
      <c r="D25" s="4" t="s">
        <v>33</v>
      </c>
      <c r="E25" s="4" t="s">
        <v>34</v>
      </c>
      <c r="F25" s="4" t="s">
        <v>14</v>
      </c>
      <c r="G25" s="4" t="s">
        <v>14</v>
      </c>
      <c r="H25" s="4" t="s">
        <v>15</v>
      </c>
      <c r="I25" s="4" t="s">
        <v>16</v>
      </c>
      <c r="J25" s="4" t="s">
        <v>19</v>
      </c>
      <c r="K25" s="12"/>
      <c r="L25" s="13"/>
    </row>
    <row r="26" spans="2:12" ht="30" customHeight="1">
      <c r="B26" s="11" t="s">
        <v>52</v>
      </c>
      <c r="C26" s="3" t="s">
        <v>17</v>
      </c>
      <c r="D26" s="4" t="s">
        <v>33</v>
      </c>
      <c r="E26" s="4" t="s">
        <v>34</v>
      </c>
      <c r="F26" s="4" t="s">
        <v>14</v>
      </c>
      <c r="G26" s="4" t="s">
        <v>14</v>
      </c>
      <c r="H26" s="4" t="s">
        <v>15</v>
      </c>
      <c r="I26" s="4" t="s">
        <v>16</v>
      </c>
      <c r="J26" s="4" t="s">
        <v>19</v>
      </c>
      <c r="K26" s="12"/>
      <c r="L26" s="13"/>
    </row>
    <row r="27" spans="2:12" ht="30" customHeight="1">
      <c r="B27" s="11" t="s">
        <v>53</v>
      </c>
      <c r="C27" s="3" t="s">
        <v>17</v>
      </c>
      <c r="D27" s="4" t="s">
        <v>33</v>
      </c>
      <c r="E27" s="4" t="s">
        <v>34</v>
      </c>
      <c r="F27" s="4" t="s">
        <v>14</v>
      </c>
      <c r="G27" s="4" t="s">
        <v>14</v>
      </c>
      <c r="H27" s="4" t="s">
        <v>15</v>
      </c>
      <c r="I27" s="4" t="s">
        <v>16</v>
      </c>
      <c r="J27" s="4" t="s">
        <v>19</v>
      </c>
      <c r="K27" s="12"/>
      <c r="L27" s="13"/>
    </row>
    <row r="28" spans="2:12" ht="30" customHeight="1">
      <c r="B28" s="11" t="s">
        <v>54</v>
      </c>
      <c r="C28" s="3" t="s">
        <v>17</v>
      </c>
      <c r="D28" s="4" t="s">
        <v>33</v>
      </c>
      <c r="E28" s="4" t="s">
        <v>34</v>
      </c>
      <c r="F28" s="4" t="s">
        <v>14</v>
      </c>
      <c r="G28" s="4" t="s">
        <v>14</v>
      </c>
      <c r="H28" s="4" t="s">
        <v>15</v>
      </c>
      <c r="I28" s="4" t="s">
        <v>16</v>
      </c>
      <c r="J28" s="4" t="s">
        <v>19</v>
      </c>
      <c r="K28" s="12"/>
      <c r="L28" s="13"/>
    </row>
    <row r="29" spans="2:12" ht="30" customHeight="1">
      <c r="B29" s="11" t="s">
        <v>55</v>
      </c>
      <c r="C29" s="3" t="s">
        <v>17</v>
      </c>
      <c r="D29" s="4" t="s">
        <v>38</v>
      </c>
      <c r="E29" s="4" t="s">
        <v>34</v>
      </c>
      <c r="F29" s="4" t="s">
        <v>14</v>
      </c>
      <c r="G29" s="4" t="s">
        <v>14</v>
      </c>
      <c r="H29" s="4" t="s">
        <v>39</v>
      </c>
      <c r="I29" s="4" t="s">
        <v>40</v>
      </c>
      <c r="J29" s="4" t="s">
        <v>41</v>
      </c>
      <c r="K29" s="12"/>
      <c r="L29" s="13"/>
    </row>
    <row r="30" spans="2:12" ht="30" customHeight="1">
      <c r="B30" s="11" t="s">
        <v>56</v>
      </c>
      <c r="C30" s="3" t="s">
        <v>17</v>
      </c>
      <c r="D30" s="4" t="s">
        <v>33</v>
      </c>
      <c r="E30" s="4" t="s">
        <v>34</v>
      </c>
      <c r="F30" s="4" t="s">
        <v>14</v>
      </c>
      <c r="G30" s="4" t="s">
        <v>14</v>
      </c>
      <c r="H30" s="4" t="s">
        <v>15</v>
      </c>
      <c r="I30" s="4" t="s">
        <v>16</v>
      </c>
      <c r="J30" s="4" t="s">
        <v>19</v>
      </c>
      <c r="K30" s="12"/>
      <c r="L30" s="13"/>
    </row>
    <row r="31" spans="2:12" ht="30" customHeight="1">
      <c r="B31" s="11" t="s">
        <v>57</v>
      </c>
      <c r="C31" s="4" t="s">
        <v>58</v>
      </c>
      <c r="D31" s="4" t="s">
        <v>59</v>
      </c>
      <c r="E31" s="4" t="s">
        <v>14</v>
      </c>
      <c r="F31" s="4" t="s">
        <v>14</v>
      </c>
      <c r="G31" s="4" t="s">
        <v>14</v>
      </c>
      <c r="H31" s="4" t="s">
        <v>60</v>
      </c>
      <c r="I31" s="4" t="s">
        <v>61</v>
      </c>
      <c r="J31" s="4" t="s">
        <v>21</v>
      </c>
      <c r="K31" s="12"/>
      <c r="L31" s="13"/>
    </row>
    <row r="32" spans="2:12" ht="30" customHeight="1">
      <c r="B32" s="11" t="s">
        <v>62</v>
      </c>
      <c r="C32" s="4" t="s">
        <v>17</v>
      </c>
      <c r="D32" s="4" t="s">
        <v>33</v>
      </c>
      <c r="E32" s="4" t="s">
        <v>34</v>
      </c>
      <c r="F32" s="4" t="s">
        <v>14</v>
      </c>
      <c r="G32" s="4" t="s">
        <v>14</v>
      </c>
      <c r="H32" s="4" t="s">
        <v>15</v>
      </c>
      <c r="I32" s="4" t="s">
        <v>16</v>
      </c>
      <c r="J32" s="4" t="s">
        <v>19</v>
      </c>
      <c r="K32" s="12"/>
      <c r="L32" s="13"/>
    </row>
    <row r="33" spans="2:12" ht="30" customHeight="1">
      <c r="B33" s="11" t="s">
        <v>63</v>
      </c>
      <c r="C33" s="4" t="s">
        <v>58</v>
      </c>
      <c r="D33" s="4" t="s">
        <v>59</v>
      </c>
      <c r="E33" s="4" t="s">
        <v>14</v>
      </c>
      <c r="F33" s="4" t="s">
        <v>14</v>
      </c>
      <c r="G33" s="4" t="s">
        <v>14</v>
      </c>
      <c r="H33" s="4" t="s">
        <v>60</v>
      </c>
      <c r="I33" s="4" t="s">
        <v>61</v>
      </c>
      <c r="J33" s="4" t="s">
        <v>21</v>
      </c>
      <c r="K33" s="12"/>
      <c r="L33" s="13"/>
    </row>
    <row r="34" spans="2:12" ht="30" customHeight="1">
      <c r="B34" s="11" t="s">
        <v>64</v>
      </c>
      <c r="C34" s="4" t="s">
        <v>17</v>
      </c>
      <c r="D34" s="4" t="s">
        <v>33</v>
      </c>
      <c r="E34" s="4" t="s">
        <v>34</v>
      </c>
      <c r="F34" s="4" t="s">
        <v>14</v>
      </c>
      <c r="G34" s="4" t="s">
        <v>14</v>
      </c>
      <c r="H34" s="4" t="s">
        <v>15</v>
      </c>
      <c r="I34" s="4" t="s">
        <v>16</v>
      </c>
      <c r="J34" s="4" t="s">
        <v>19</v>
      </c>
      <c r="K34" s="12"/>
      <c r="L34" s="13"/>
    </row>
    <row r="35" spans="2:12" ht="30" customHeight="1">
      <c r="B35" s="11" t="s">
        <v>65</v>
      </c>
      <c r="C35" s="4" t="s">
        <v>58</v>
      </c>
      <c r="D35" s="4" t="s">
        <v>66</v>
      </c>
      <c r="E35" s="4" t="s">
        <v>34</v>
      </c>
      <c r="F35" s="4" t="s">
        <v>14</v>
      </c>
      <c r="G35" s="4" t="s">
        <v>14</v>
      </c>
      <c r="H35" s="4" t="s">
        <v>60</v>
      </c>
      <c r="I35" s="4" t="s">
        <v>61</v>
      </c>
      <c r="J35" s="4" t="s">
        <v>21</v>
      </c>
      <c r="K35" s="12"/>
      <c r="L35" s="13"/>
    </row>
    <row r="36" spans="2:12" ht="30" customHeight="1">
      <c r="B36" s="11" t="s">
        <v>67</v>
      </c>
      <c r="C36" s="4" t="s">
        <v>17</v>
      </c>
      <c r="D36" s="4" t="s">
        <v>38</v>
      </c>
      <c r="E36" s="4" t="s">
        <v>34</v>
      </c>
      <c r="F36" s="4" t="s">
        <v>14</v>
      </c>
      <c r="G36" s="4" t="s">
        <v>14</v>
      </c>
      <c r="H36" s="4" t="s">
        <v>39</v>
      </c>
      <c r="I36" s="4" t="s">
        <v>40</v>
      </c>
      <c r="J36" s="4" t="s">
        <v>41</v>
      </c>
      <c r="K36" s="12"/>
      <c r="L36" s="13"/>
    </row>
    <row r="37" spans="2:12" ht="30" customHeight="1">
      <c r="B37" s="11" t="s">
        <v>68</v>
      </c>
      <c r="C37" s="4" t="s">
        <v>17</v>
      </c>
      <c r="D37" s="4" t="s">
        <v>33</v>
      </c>
      <c r="E37" s="4" t="s">
        <v>34</v>
      </c>
      <c r="F37" s="4" t="s">
        <v>14</v>
      </c>
      <c r="G37" s="4" t="s">
        <v>14</v>
      </c>
      <c r="H37" s="4" t="s">
        <v>15</v>
      </c>
      <c r="I37" s="4" t="s">
        <v>16</v>
      </c>
      <c r="J37" s="4" t="s">
        <v>19</v>
      </c>
      <c r="K37" s="12"/>
      <c r="L37" s="13"/>
    </row>
    <row r="38" spans="2:12" ht="30" customHeight="1">
      <c r="B38" s="11" t="s">
        <v>69</v>
      </c>
      <c r="C38" s="4" t="s">
        <v>70</v>
      </c>
      <c r="D38" s="4" t="s">
        <v>71</v>
      </c>
      <c r="E38" s="4" t="s">
        <v>34</v>
      </c>
      <c r="F38" s="4" t="s">
        <v>14</v>
      </c>
      <c r="G38" s="4" t="s">
        <v>14</v>
      </c>
      <c r="H38" s="4" t="s">
        <v>72</v>
      </c>
      <c r="I38" s="4" t="s">
        <v>73</v>
      </c>
      <c r="J38" s="4" t="s">
        <v>21</v>
      </c>
      <c r="K38" s="12"/>
      <c r="L38" s="13"/>
    </row>
    <row r="39" spans="2:12" ht="30" customHeight="1">
      <c r="B39" s="11" t="s">
        <v>74</v>
      </c>
      <c r="C39" s="4" t="s">
        <v>17</v>
      </c>
      <c r="D39" s="4" t="s">
        <v>33</v>
      </c>
      <c r="E39" s="4" t="s">
        <v>34</v>
      </c>
      <c r="F39" s="4" t="s">
        <v>14</v>
      </c>
      <c r="G39" s="4" t="s">
        <v>14</v>
      </c>
      <c r="H39" s="4" t="s">
        <v>15</v>
      </c>
      <c r="I39" s="4" t="s">
        <v>16</v>
      </c>
      <c r="J39" s="4" t="s">
        <v>19</v>
      </c>
      <c r="K39" s="12"/>
      <c r="L39" s="13"/>
    </row>
    <row r="40" spans="2:12" ht="30" customHeight="1">
      <c r="B40" s="11" t="s">
        <v>75</v>
      </c>
      <c r="C40" s="4" t="s">
        <v>17</v>
      </c>
      <c r="D40" s="4" t="s">
        <v>33</v>
      </c>
      <c r="E40" s="4" t="s">
        <v>34</v>
      </c>
      <c r="F40" s="4" t="s">
        <v>14</v>
      </c>
      <c r="G40" s="4" t="s">
        <v>14</v>
      </c>
      <c r="H40" s="4" t="s">
        <v>15</v>
      </c>
      <c r="I40" s="4" t="s">
        <v>16</v>
      </c>
      <c r="J40" s="4" t="s">
        <v>19</v>
      </c>
      <c r="K40" s="12"/>
      <c r="L40" s="13"/>
    </row>
    <row r="41" spans="2:12" ht="30" customHeight="1">
      <c r="B41" s="11" t="s">
        <v>76</v>
      </c>
      <c r="C41" s="4" t="s">
        <v>17</v>
      </c>
      <c r="D41" s="4" t="s">
        <v>38</v>
      </c>
      <c r="E41" s="4" t="s">
        <v>34</v>
      </c>
      <c r="F41" s="4" t="s">
        <v>14</v>
      </c>
      <c r="G41" s="4" t="s">
        <v>14</v>
      </c>
      <c r="H41" s="4" t="s">
        <v>39</v>
      </c>
      <c r="I41" s="4" t="s">
        <v>40</v>
      </c>
      <c r="J41" s="4" t="s">
        <v>41</v>
      </c>
      <c r="K41" s="12"/>
      <c r="L41" s="13"/>
    </row>
    <row r="42" spans="2:12" ht="30" customHeight="1">
      <c r="K42" s="17" t="s">
        <v>77</v>
      </c>
      <c r="L42" s="17" t="s">
        <v>78</v>
      </c>
    </row>
    <row r="43" spans="2:12" ht="30" customHeight="1">
      <c r="J43" s="14" t="s">
        <v>79</v>
      </c>
      <c r="K43" s="15">
        <f>SUM(K6:K41)</f>
        <v>0</v>
      </c>
      <c r="L43" s="16">
        <f>(K43*13.5/100)+K43</f>
        <v>0</v>
      </c>
    </row>
    <row r="44" spans="2:12" ht="30" customHeight="1">
      <c r="K44" s="2"/>
      <c r="L44" s="2"/>
    </row>
    <row r="45" spans="2:12" ht="30" customHeight="1">
      <c r="K45" s="2"/>
      <c r="L45" s="2"/>
    </row>
    <row r="46" spans="2:12" ht="30" customHeight="1"/>
    <row r="47" spans="2:12" ht="30" customHeight="1"/>
    <row r="48" spans="2:12" ht="30" customHeight="1"/>
    <row r="49" spans="11:12" ht="30" customHeight="1">
      <c r="K49" s="2"/>
      <c r="L49" s="2"/>
    </row>
    <row r="50" spans="11:12" ht="30" customHeight="1">
      <c r="K50" s="2"/>
      <c r="L50" s="2"/>
    </row>
    <row r="51" spans="11:12" ht="30" customHeight="1">
      <c r="K51" s="2"/>
      <c r="L51" s="2"/>
    </row>
    <row r="52" spans="11:12" ht="30" customHeight="1"/>
    <row r="53" spans="11:12" ht="30" customHeight="1"/>
    <row r="54" spans="11:12" ht="30" customHeight="1"/>
    <row r="55" spans="11:12" ht="30" customHeight="1"/>
    <row r="56" spans="11:12" ht="30" customHeight="1"/>
    <row r="57" spans="11:12" ht="30" customHeight="1"/>
    <row r="58" spans="11:12" ht="30" customHeight="1"/>
    <row r="59" spans="11:12" ht="30" customHeight="1"/>
    <row r="60" spans="11:12" ht="30" customHeight="1"/>
    <row r="61" spans="11:12" ht="30" customHeight="1"/>
    <row r="62" spans="11:12" ht="30" customHeight="1"/>
    <row r="63" spans="11:12" ht="30" customHeight="1"/>
    <row r="64" spans="11:12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</sheetData>
  <autoFilter ref="A5:M52" xr:uid="{3AB32173-DE60-4586-9EB0-F6C42B696BE7}"/>
  <mergeCells count="3">
    <mergeCell ref="B2:G2"/>
    <mergeCell ref="B4:J4"/>
    <mergeCell ref="K4:L4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8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07b080-4787-4e3b-85fc-44e019715a87">
      <Terms xmlns="http://schemas.microsoft.com/office/infopath/2007/PartnerControls"/>
    </lcf76f155ced4ddcb4097134ff3c332f>
    <TaxCatchAll xmlns="e7b998d0-5ea0-4d39-9ec7-006346b1d25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684A30E50AD54397B1F8F3F74641F4" ma:contentTypeVersion="18" ma:contentTypeDescription="Create a new document." ma:contentTypeScope="" ma:versionID="62d4a99937fc78422aecf2870098bd1f">
  <xsd:schema xmlns:xsd="http://www.w3.org/2001/XMLSchema" xmlns:xs="http://www.w3.org/2001/XMLSchema" xmlns:p="http://schemas.microsoft.com/office/2006/metadata/properties" xmlns:ns2="d107b080-4787-4e3b-85fc-44e019715a87" xmlns:ns3="e7b998d0-5ea0-4d39-9ec7-006346b1d258" targetNamespace="http://schemas.microsoft.com/office/2006/metadata/properties" ma:root="true" ma:fieldsID="d111d470eca9598ca7d93e96f63f3acc" ns2:_="" ns3:_="">
    <xsd:import namespace="d107b080-4787-4e3b-85fc-44e019715a87"/>
    <xsd:import namespace="e7b998d0-5ea0-4d39-9ec7-006346b1d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07b080-4787-4e3b-85fc-44e019715a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47409d6-5499-404b-bede-2d1baf3f4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b998d0-5ea0-4d39-9ec7-006346b1d25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9bdf1-e862-466c-91d2-a7b24b7a562a}" ma:internalName="TaxCatchAll" ma:showField="CatchAllData" ma:web="e7b998d0-5ea0-4d39-9ec7-006346b1d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F9657D-C779-462A-87DB-932799DD2BEB}">
  <ds:schemaRefs>
    <ds:schemaRef ds:uri="http://schemas.microsoft.com/office/2006/metadata/properties"/>
    <ds:schemaRef ds:uri="http://schemas.microsoft.com/office/infopath/2007/PartnerControls"/>
    <ds:schemaRef ds:uri="d107b080-4787-4e3b-85fc-44e019715a87"/>
    <ds:schemaRef ds:uri="e7b998d0-5ea0-4d39-9ec7-006346b1d258"/>
  </ds:schemaRefs>
</ds:datastoreItem>
</file>

<file path=customXml/itemProps2.xml><?xml version="1.0" encoding="utf-8"?>
<ds:datastoreItem xmlns:ds="http://schemas.openxmlformats.org/officeDocument/2006/customXml" ds:itemID="{C5343B96-EFBE-43CA-95F6-C826B087BD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07b080-4787-4e3b-85fc-44e019715a87"/>
    <ds:schemaRef ds:uri="e7b998d0-5ea0-4d39-9ec7-006346b1d2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1ADC5F-DB25-42EC-895F-771DEA0B6B2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ed6c8f5-4c16-44ad-9eed-60f851834a84}" enabled="0" method="" siteId="{3ed6c8f5-4c16-44ad-9eed-60f851834a8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Comparisons</vt:lpstr>
      <vt:lpstr>Comparisons!Print_Area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Edward Dunning</dc:creator>
  <cp:keywords/>
  <dc:description/>
  <cp:lastModifiedBy>Suzanne Murphy (Buildings and Property Department)</cp:lastModifiedBy>
  <cp:revision/>
  <cp:lastPrinted>2026-07-02T11:52:22Z</cp:lastPrinted>
  <dcterms:created xsi:type="dcterms:W3CDTF">2026-02-16T17:00:44Z</dcterms:created>
  <dcterms:modified xsi:type="dcterms:W3CDTF">2026-07-15T12:12:56Z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0x0101009E684A30E50AD54397B1F8F3F74641F4</vt:lpwstr>
  </property>
</Properties>
</file>